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V0000002.ap.cdc.fr\DFS_USERS$\VJOLITON\Profile\Desktop\"/>
    </mc:Choice>
  </mc:AlternateContent>
  <xr:revisionPtr revIDLastSave="0" documentId="8_{3DADC1BC-4A89-4AF2-94B6-4F8E9D90587B}" xr6:coauthVersionLast="47" xr6:coauthVersionMax="47" xr10:uidLastSave="{00000000-0000-0000-0000-000000000000}"/>
  <bookViews>
    <workbookView xWindow="-110" yWindow="-110" windowWidth="19420" windowHeight="11500" xr2:uid="{5E824F71-C799-40E0-9DE7-310D00C72B58}"/>
  </bookViews>
  <sheets>
    <sheet name="B.P.U." sheetId="1" r:id="rId1"/>
    <sheet name="D.Q.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0" i="2" l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7" i="2"/>
  <c r="A6" i="2"/>
  <c r="E7" i="2"/>
  <c r="E52" i="2" s="1"/>
  <c r="E8" i="2"/>
  <c r="E13" i="2"/>
  <c r="E14" i="2"/>
  <c r="E15" i="2"/>
  <c r="E16" i="2"/>
  <c r="E17" i="2"/>
  <c r="E18" i="2"/>
  <c r="E19" i="2"/>
  <c r="E20" i="2"/>
  <c r="E25" i="2"/>
  <c r="E26" i="2"/>
  <c r="E27" i="2"/>
  <c r="E28" i="2"/>
  <c r="E29" i="2"/>
  <c r="E30" i="2"/>
  <c r="E31" i="2"/>
  <c r="E32" i="2"/>
  <c r="E37" i="2"/>
  <c r="E38" i="2"/>
  <c r="E39" i="2"/>
  <c r="E40" i="2"/>
  <c r="E41" i="2"/>
  <c r="E42" i="2"/>
  <c r="E43" i="2"/>
  <c r="E44" i="2"/>
  <c r="E49" i="2"/>
  <c r="E50" i="2"/>
  <c r="C7" i="2"/>
  <c r="C8" i="2"/>
  <c r="C9" i="2"/>
  <c r="E9" i="2" s="1"/>
  <c r="C10" i="2"/>
  <c r="E10" i="2" s="1"/>
  <c r="C11" i="2"/>
  <c r="E11" i="2" s="1"/>
  <c r="C12" i="2"/>
  <c r="E12" i="2" s="1"/>
  <c r="C13" i="2"/>
  <c r="C14" i="2"/>
  <c r="C15" i="2"/>
  <c r="C16" i="2"/>
  <c r="C17" i="2"/>
  <c r="C18" i="2"/>
  <c r="C19" i="2"/>
  <c r="C20" i="2"/>
  <c r="C21" i="2"/>
  <c r="E21" i="2" s="1"/>
  <c r="C22" i="2"/>
  <c r="E22" i="2" s="1"/>
  <c r="C23" i="2"/>
  <c r="E23" i="2" s="1"/>
  <c r="C24" i="2"/>
  <c r="E24" i="2" s="1"/>
  <c r="C25" i="2"/>
  <c r="C26" i="2"/>
  <c r="C27" i="2"/>
  <c r="C28" i="2"/>
  <c r="C29" i="2"/>
  <c r="C30" i="2"/>
  <c r="C31" i="2"/>
  <c r="C32" i="2"/>
  <c r="C33" i="2"/>
  <c r="E33" i="2" s="1"/>
  <c r="C34" i="2"/>
  <c r="E34" i="2" s="1"/>
  <c r="C35" i="2"/>
  <c r="E35" i="2" s="1"/>
  <c r="C36" i="2"/>
  <c r="E36" i="2" s="1"/>
  <c r="C37" i="2"/>
  <c r="C38" i="2"/>
  <c r="C39" i="2"/>
  <c r="C40" i="2"/>
  <c r="C41" i="2"/>
  <c r="C42" i="2"/>
  <c r="C43" i="2"/>
  <c r="C44" i="2"/>
  <c r="C45" i="2"/>
  <c r="E45" i="2" s="1"/>
  <c r="C46" i="2"/>
  <c r="E46" i="2" s="1"/>
  <c r="C47" i="2"/>
  <c r="E47" i="2" s="1"/>
  <c r="C48" i="2"/>
  <c r="E48" i="2" s="1"/>
  <c r="C49" i="2"/>
  <c r="C50" i="2"/>
  <c r="C6" i="2"/>
  <c r="E6" i="2" s="1"/>
</calcChain>
</file>

<file path=xl/sharedStrings.xml><?xml version="1.0" encoding="utf-8"?>
<sst xmlns="http://schemas.openxmlformats.org/spreadsheetml/2006/main" count="91" uniqueCount="60">
  <si>
    <t>DÉSIGNATION</t>
  </si>
  <si>
    <t>Unité</t>
  </si>
  <si>
    <t>Commentaires</t>
  </si>
  <si>
    <t>Nettoyage intérieur de placards, armoires ou vestiaires</t>
  </si>
  <si>
    <t>Nettoyage des bouches d'aération, ventilation et souffleries</t>
  </si>
  <si>
    <t>Nettoyage des luminaires mobiles (lampadaires, lampes de bureau etc.)</t>
  </si>
  <si>
    <t>Nettoyage des luminaires non mobiles (suspensions, appliques murales etc.) accessibles</t>
  </si>
  <si>
    <t>Nettoyage des luminaires non mobiles (suspensions, appliques murales etc.) difficilement accessibles</t>
  </si>
  <si>
    <t>Nettoyage approfondi d'un fauteuil textile (pied(s) inclus)</t>
  </si>
  <si>
    <t>1 unité</t>
  </si>
  <si>
    <t>Nettoyage approfondi d'un fauteuil en cuir ou assimilé (pied(s) inclus)</t>
  </si>
  <si>
    <t>Nettoyage surfacique complet (dont détartrage et vidage des bacs à eau) de fontaines à eau</t>
  </si>
  <si>
    <t>Nettoyage approfondi avec désinfection de container de tri sélectif ou de corbeille individuelle à déchet</t>
  </si>
  <si>
    <t>Nettoyage approfondi de micro-ondes</t>
  </si>
  <si>
    <t>Nettoyage approfondi de réfrigérateurs</t>
  </si>
  <si>
    <t>Nettoyage approfondi avec désinfection d'écran TV, informatique, console technique ou assimilté</t>
  </si>
  <si>
    <t>Nettoyage approfondi des revêtements muraux textiles</t>
  </si>
  <si>
    <t>Lessivage des revêtements muraux plastifiés</t>
  </si>
  <si>
    <t>Nettoyage approfondi des faïences et autres surfaces carrelées murales</t>
  </si>
  <si>
    <t>Lessivage de plintes et de moulures</t>
  </si>
  <si>
    <t>Nettoyage d'une surface vitrée (portes, cloisons etc.) accessible</t>
  </si>
  <si>
    <t>1 m²</t>
  </si>
  <si>
    <t>Nettoyage d'une surface vitrée (portes, cloisons etc.) difficilement accessible</t>
  </si>
  <si>
    <t>Nettoyage par spray méthode des sols thermoplastiques</t>
  </si>
  <si>
    <t>Décapage à sec des sols thermoplastiques et mise en émulsion</t>
  </si>
  <si>
    <t>Cristallisation par spray lliquide des sols en marbre et en pierre marbrière</t>
  </si>
  <si>
    <t>Cristallisation par poudre cristallisante des sols en marbre et en pierre marbrière</t>
  </si>
  <si>
    <t>Lavage de sols à l'autolaveuse</t>
  </si>
  <si>
    <t>Nettoyage approndi des parquets</t>
  </si>
  <si>
    <t>Aspiration complète des sols sous faux plancher (dépose et repose)</t>
  </si>
  <si>
    <t>Récurage mécanique des sols carrelés et assimilés</t>
  </si>
  <si>
    <t>1m²</t>
  </si>
  <si>
    <t>Vidage de containers de tri sélectif, de corbeille individuelle et de poubelle dans les parkings</t>
  </si>
  <si>
    <t>Fourniture de matériel de nettoyage pour la vaiselle (éponges, grattoirs, torchons)</t>
  </si>
  <si>
    <t>Fourniture de produits de nettoyage pour la vaiselle (flacon de liquide vaisselle, paquet de tablettes pour lave-vaisselle, flacon de liquide de rinçage etc.)</t>
  </si>
  <si>
    <t>Nettoyage de linge (dépose et repose)</t>
  </si>
  <si>
    <t>1 kg</t>
  </si>
  <si>
    <t>Nettoyage de linge et autres textiles délicats (dépose et repose)</t>
  </si>
  <si>
    <t>Dépoussiérage des locaux techniques dits « courants faibles » et toute autre typologie de locaux techniques (dont salles d'archivage et de bilbiothèque)</t>
  </si>
  <si>
    <t>Nettoyage approndi des sols en moquette sans technique sèche, avec traitement anti-acarien</t>
  </si>
  <si>
    <t>Nettoyage approfondi de sols en moquette avec technique sèche avec traitement anti-acarien</t>
  </si>
  <si>
    <t>Lessivage des murs et cloisons (plinthes incluses), en conservation pour les surfaces peintes</t>
  </si>
  <si>
    <t>Lessivage des plafonds et dalles de faux-plafond, en conservation pour les surfaces peintes</t>
  </si>
  <si>
    <t>Prestations de nettoyage des locaux des sites de la Caisse des Dépôts
BORDEREAU DES PRIX UNITAIRES 
Spécifique au lot 1</t>
  </si>
  <si>
    <t>Prestations de nettoyage des locaux des sites de la Caisse des Dépôts
DETAIL QUANTITATIF ESTIMATIF
Spécifique au lot 1</t>
  </si>
  <si>
    <t>Quantités (estimatives, non-contractuelles)</t>
  </si>
  <si>
    <t>Prix de vente de l'unité € HT</t>
  </si>
  <si>
    <t>Prix de vente total € HT</t>
  </si>
  <si>
    <t>TOTAL € HT du DQE</t>
  </si>
  <si>
    <t>Nettoyage des stores vénitiens (dépose et repose si techniquement possibles)</t>
  </si>
  <si>
    <t>Nettoyage des stores à bandes verticales (dépose et repose si techniquement possibles)</t>
  </si>
  <si>
    <t>Lessivage des plafonds et dalles de faux-plafond métalliques ou assimilées</t>
  </si>
  <si>
    <t>Lessivage de portes (recto/verso)</t>
  </si>
  <si>
    <t>Dépoussiérage approfondi d'étagères, y compris encombrées (avec livres, matériels)</t>
  </si>
  <si>
    <t>Fourniture de solutions de désinfection individuelles (par exemple, paquet d'au moins 80 lingettes désinfectantes pour les mains ou pour les surfaces, flacon de gel hydroalcoolique 100 mL)</t>
  </si>
  <si>
    <t>Fourniture de solutions de désinfection collectives (par exemple, paquet d'au moins 1000 lingettes désinfectantes pour les mains ou pour les surfaces, gel hydroalcoolique d'au moins 500 mL)</t>
  </si>
  <si>
    <t>Permanence/Régie en dehors des horaires d'intervention (hors heures de nuit, week-end et jours fériés)</t>
  </si>
  <si>
    <t>Permanence/Régie en dehors des horaires d'intervention (heures de nuit, week-end et jours fériés)</t>
  </si>
  <si>
    <t>1 m linéaire</t>
  </si>
  <si>
    <t>1m linéaire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</si>
</sst>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\ &quot;unité&quot;"/>
    <numFmt numFmtId="165" formatCode="#,##0.00\ &quot;€&quot;"/>
    <numFmt numFmtId="166" formatCode="#,##0\ &quot;m²&quot;"/>
    <numFmt numFmtId="167" formatCode="#,##0\ &quot;heure&quot;"/>
    <numFmt numFmtId="168" formatCode="_-* #,##0.00\ [$€-40C]_-;\-* #,##0.00\ [$€-40C]_-;_-* &quot;-&quot;??\ [$€-40C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indexed="9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3" tint="0.49998474074526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/>
      <diagonal/>
    </border>
    <border>
      <left style="thin">
        <color indexed="9"/>
      </left>
      <right style="thin">
        <color indexed="9"/>
      </right>
      <top style="medium">
        <color indexed="64"/>
      </top>
      <bottom/>
      <diagonal/>
    </border>
    <border>
      <left style="thin">
        <color indexed="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1" applyNumberFormat="1" applyFont="1" applyAlignment="1">
      <alignment horizontal="center"/>
    </xf>
    <xf numFmtId="168" fontId="0" fillId="4" borderId="1" xfId="0" applyNumberFormat="1" applyFill="1" applyBorder="1"/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Border="1" applyAlignment="1" applyProtection="1">
      <alignment horizontal="center" vertical="center"/>
      <protection hidden="1"/>
    </xf>
    <xf numFmtId="168" fontId="3" fillId="3" borderId="5" xfId="0" applyNumberFormat="1" applyFont="1" applyFill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>
      <alignment horizontal="left" vertical="center" indent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8" fontId="3" fillId="3" borderId="10" xfId="0" applyNumberFormat="1" applyFont="1" applyFill="1" applyBorder="1" applyAlignment="1">
      <alignment horizontal="center" vertical="center"/>
    </xf>
    <xf numFmtId="165" fontId="3" fillId="3" borderId="11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indent="1"/>
    </xf>
    <xf numFmtId="165" fontId="3" fillId="3" borderId="13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 indent="1"/>
    </xf>
    <xf numFmtId="165" fontId="4" fillId="3" borderId="13" xfId="0" applyNumberFormat="1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indent="1"/>
    </xf>
    <xf numFmtId="167" fontId="3" fillId="0" borderId="15" xfId="0" applyNumberFormat="1" applyFont="1" applyBorder="1" applyAlignment="1" applyProtection="1">
      <alignment horizontal="center" vertical="center"/>
      <protection hidden="1"/>
    </xf>
    <xf numFmtId="168" fontId="3" fillId="3" borderId="15" xfId="0" applyNumberFormat="1" applyFont="1" applyFill="1" applyBorder="1" applyAlignment="1">
      <alignment horizontal="center" vertical="center"/>
    </xf>
    <xf numFmtId="165" fontId="4" fillId="3" borderId="16" xfId="0" applyNumberFormat="1" applyFont="1" applyFill="1" applyBorder="1" applyAlignment="1">
      <alignment horizontal="left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10" xfId="0" applyNumberFormat="1" applyFont="1" applyBorder="1" applyAlignment="1">
      <alignment horizontal="center" vertical="center"/>
    </xf>
    <xf numFmtId="168" fontId="3" fillId="0" borderId="11" xfId="0" applyNumberFormat="1" applyFont="1" applyBorder="1" applyAlignment="1">
      <alignment horizontal="center" vertical="center"/>
    </xf>
    <xf numFmtId="168" fontId="3" fillId="0" borderId="13" xfId="0" applyNumberFormat="1" applyFont="1" applyBorder="1" applyAlignment="1">
      <alignment horizontal="center" vertical="center"/>
    </xf>
    <xf numFmtId="168" fontId="3" fillId="0" borderId="15" xfId="0" applyNumberFormat="1" applyFont="1" applyBorder="1" applyAlignment="1">
      <alignment horizontal="center" vertical="center"/>
    </xf>
    <xf numFmtId="168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103468</xdr:colOff>
      <xdr:row>1</xdr:row>
      <xdr:rowOff>111125</xdr:rowOff>
    </xdr:from>
    <xdr:to>
      <xdr:col>0</xdr:col>
      <xdr:colOff>967456</xdr:colOff>
      <xdr:row>1</xdr:row>
      <xdr:rowOff>1040430</xdr:rowOff>
    </xdr:to>
    <xdr:pic>
      <xdr:nvPicPr>
        <xdr:cNvPr id="4" name="Image 3" descr="image">
          <a:extLst>
            <a:ext uri="{FF2B5EF4-FFF2-40B4-BE49-F238E27FC236}">
              <a16:creationId xmlns:a16="http://schemas.microsoft.com/office/drawing/2014/main" id="{57CD9146-AA3B-407E-B57D-0A74B162F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68" y="311150"/>
          <a:ext cx="863988" cy="92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103468</xdr:colOff>
      <xdr:row>1</xdr:row>
      <xdr:rowOff>111125</xdr:rowOff>
    </xdr:from>
    <xdr:to>
      <xdr:col>0</xdr:col>
      <xdr:colOff>967456</xdr:colOff>
      <xdr:row>1</xdr:row>
      <xdr:rowOff>1040430</xdr:rowOff>
    </xdr:to>
    <xdr:pic>
      <xdr:nvPicPr>
        <xdr:cNvPr id="2" name="Image 1" descr="image">
          <a:extLst>
            <a:ext uri="{FF2B5EF4-FFF2-40B4-BE49-F238E27FC236}">
              <a16:creationId xmlns:a16="http://schemas.microsoft.com/office/drawing/2014/main" id="{BD748301-820D-4533-89CB-619D847D4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68" y="311150"/>
          <a:ext cx="863988" cy="929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1E60B-0AE3-4E34-86C5-1A6986387558}">
  <dimension ref="A1:D50"/>
  <sheetViews>
    <sheetView showGridLines="0" tabSelected="1" workbookViewId="0">
      <selection activeCell="D17" sqref="D17"/>
    </sheetView>
  </sheetViews>
  <sheetFormatPr baseColWidth="10" defaultRowHeight="14.5" x14ac:dyDescent="0.35"/>
  <cols>
    <col min="1" max="1" width="90.81640625" customWidth="1"/>
    <col min="3" max="3" width="15.7265625" customWidth="1"/>
    <col min="4" max="4" width="48" customWidth="1"/>
  </cols>
  <sheetData>
    <row r="1" spans="1:4" ht="15" thickBot="1" x14ac:dyDescent="0.4"/>
    <row r="2" spans="1:4" ht="95.25" customHeight="1" thickBot="1" x14ac:dyDescent="0.4">
      <c r="A2" s="32" t="s">
        <v>43</v>
      </c>
      <c r="B2" s="33"/>
      <c r="C2" s="33"/>
      <c r="D2" s="34"/>
    </row>
    <row r="3" spans="1:4" x14ac:dyDescent="0.35">
      <c r="D3" s="1"/>
    </row>
    <row r="4" spans="1:4" ht="15" thickBot="1" x14ac:dyDescent="0.4"/>
    <row r="5" spans="1:4" ht="21.5" thickBot="1" x14ac:dyDescent="0.4">
      <c r="A5" s="3" t="s">
        <v>0</v>
      </c>
      <c r="B5" s="4" t="s">
        <v>1</v>
      </c>
      <c r="C5" s="4" t="s">
        <v>46</v>
      </c>
      <c r="D5" s="5" t="s">
        <v>2</v>
      </c>
    </row>
    <row r="6" spans="1:4" x14ac:dyDescent="0.35">
      <c r="A6" s="10" t="s">
        <v>3</v>
      </c>
      <c r="B6" s="11">
        <v>1</v>
      </c>
      <c r="C6" s="12"/>
      <c r="D6" s="13"/>
    </row>
    <row r="7" spans="1:4" x14ac:dyDescent="0.35">
      <c r="A7" s="14" t="s">
        <v>4</v>
      </c>
      <c r="B7" s="6">
        <v>1</v>
      </c>
      <c r="C7" s="7"/>
      <c r="D7" s="15"/>
    </row>
    <row r="8" spans="1:4" x14ac:dyDescent="0.35">
      <c r="A8" s="14" t="s">
        <v>5</v>
      </c>
      <c r="B8" s="6">
        <v>1</v>
      </c>
      <c r="C8" s="7"/>
      <c r="D8" s="15"/>
    </row>
    <row r="9" spans="1:4" x14ac:dyDescent="0.35">
      <c r="A9" s="14" t="s">
        <v>6</v>
      </c>
      <c r="B9" s="6">
        <v>1</v>
      </c>
      <c r="C9" s="7"/>
      <c r="D9" s="15"/>
    </row>
    <row r="10" spans="1:4" x14ac:dyDescent="0.35">
      <c r="A10" s="14" t="s">
        <v>7</v>
      </c>
      <c r="B10" s="6">
        <v>1</v>
      </c>
      <c r="C10" s="7"/>
      <c r="D10" s="15"/>
    </row>
    <row r="11" spans="1:4" x14ac:dyDescent="0.35">
      <c r="A11" s="14" t="s">
        <v>49</v>
      </c>
      <c r="B11" s="8">
        <v>1</v>
      </c>
      <c r="C11" s="7"/>
      <c r="D11" s="15"/>
    </row>
    <row r="12" spans="1:4" x14ac:dyDescent="0.35">
      <c r="A12" s="14" t="s">
        <v>50</v>
      </c>
      <c r="B12" s="8">
        <v>1</v>
      </c>
      <c r="C12" s="7"/>
      <c r="D12" s="15"/>
    </row>
    <row r="13" spans="1:4" x14ac:dyDescent="0.35">
      <c r="A13" s="14" t="s">
        <v>8</v>
      </c>
      <c r="B13" s="8" t="s">
        <v>9</v>
      </c>
      <c r="C13" s="7"/>
      <c r="D13" s="15"/>
    </row>
    <row r="14" spans="1:4" x14ac:dyDescent="0.35">
      <c r="A14" s="14" t="s">
        <v>10</v>
      </c>
      <c r="B14" s="8" t="s">
        <v>9</v>
      </c>
      <c r="C14" s="7"/>
      <c r="D14" s="15"/>
    </row>
    <row r="15" spans="1:4" x14ac:dyDescent="0.35">
      <c r="A15" s="14" t="s">
        <v>11</v>
      </c>
      <c r="B15" s="8" t="s">
        <v>9</v>
      </c>
      <c r="C15" s="7"/>
      <c r="D15" s="15"/>
    </row>
    <row r="16" spans="1:4" x14ac:dyDescent="0.35">
      <c r="A16" s="14" t="s">
        <v>12</v>
      </c>
      <c r="B16" s="8" t="s">
        <v>9</v>
      </c>
      <c r="C16" s="7"/>
      <c r="D16" s="15"/>
    </row>
    <row r="17" spans="1:4" x14ac:dyDescent="0.35">
      <c r="A17" s="14" t="s">
        <v>13</v>
      </c>
      <c r="B17" s="8" t="s">
        <v>9</v>
      </c>
      <c r="C17" s="7"/>
      <c r="D17" s="15"/>
    </row>
    <row r="18" spans="1:4" x14ac:dyDescent="0.35">
      <c r="A18" s="14" t="s">
        <v>14</v>
      </c>
      <c r="B18" s="8" t="s">
        <v>9</v>
      </c>
      <c r="C18" s="7"/>
      <c r="D18" s="15"/>
    </row>
    <row r="19" spans="1:4" x14ac:dyDescent="0.35">
      <c r="A19" s="14" t="s">
        <v>15</v>
      </c>
      <c r="B19" s="8" t="s">
        <v>9</v>
      </c>
      <c r="C19" s="7"/>
      <c r="D19" s="15"/>
    </row>
    <row r="20" spans="1:4" x14ac:dyDescent="0.35">
      <c r="A20" s="14" t="s">
        <v>16</v>
      </c>
      <c r="B20" s="8">
        <v>1</v>
      </c>
      <c r="C20" s="7"/>
      <c r="D20" s="15"/>
    </row>
    <row r="21" spans="1:4" x14ac:dyDescent="0.35">
      <c r="A21" s="14" t="s">
        <v>17</v>
      </c>
      <c r="B21" s="8">
        <v>1</v>
      </c>
      <c r="C21" s="7"/>
      <c r="D21" s="15"/>
    </row>
    <row r="22" spans="1:4" x14ac:dyDescent="0.35">
      <c r="A22" s="14" t="s">
        <v>41</v>
      </c>
      <c r="B22" s="8">
        <v>1</v>
      </c>
      <c r="C22" s="7"/>
      <c r="D22" s="15"/>
    </row>
    <row r="23" spans="1:4" x14ac:dyDescent="0.35">
      <c r="A23" s="14" t="s">
        <v>18</v>
      </c>
      <c r="B23" s="8">
        <v>1</v>
      </c>
      <c r="C23" s="7"/>
      <c r="D23" s="15"/>
    </row>
    <row r="24" spans="1:4" x14ac:dyDescent="0.35">
      <c r="A24" s="14" t="s">
        <v>42</v>
      </c>
      <c r="B24" s="8">
        <v>1</v>
      </c>
      <c r="C24" s="7"/>
      <c r="D24" s="15"/>
    </row>
    <row r="25" spans="1:4" x14ac:dyDescent="0.35">
      <c r="A25" s="14" t="s">
        <v>51</v>
      </c>
      <c r="B25" s="8">
        <v>1</v>
      </c>
      <c r="C25" s="7"/>
      <c r="D25" s="15"/>
    </row>
    <row r="26" spans="1:4" x14ac:dyDescent="0.35">
      <c r="A26" s="14" t="s">
        <v>19</v>
      </c>
      <c r="B26" s="8" t="s">
        <v>58</v>
      </c>
      <c r="C26" s="7"/>
      <c r="D26" s="15"/>
    </row>
    <row r="27" spans="1:4" x14ac:dyDescent="0.35">
      <c r="A27" s="14" t="s">
        <v>52</v>
      </c>
      <c r="B27" s="8" t="s">
        <v>9</v>
      </c>
      <c r="C27" s="7"/>
      <c r="D27" s="15"/>
    </row>
    <row r="28" spans="1:4" x14ac:dyDescent="0.35">
      <c r="A28" s="14" t="s">
        <v>20</v>
      </c>
      <c r="B28" s="8" t="s">
        <v>21</v>
      </c>
      <c r="C28" s="7"/>
      <c r="D28" s="15"/>
    </row>
    <row r="29" spans="1:4" x14ac:dyDescent="0.35">
      <c r="A29" s="14" t="s">
        <v>22</v>
      </c>
      <c r="B29" s="8" t="s">
        <v>21</v>
      </c>
      <c r="C29" s="7"/>
      <c r="D29" s="15"/>
    </row>
    <row r="30" spans="1:4" x14ac:dyDescent="0.35">
      <c r="A30" s="14" t="s">
        <v>23</v>
      </c>
      <c r="B30" s="6" t="s">
        <v>21</v>
      </c>
      <c r="C30" s="7"/>
      <c r="D30" s="15"/>
    </row>
    <row r="31" spans="1:4" x14ac:dyDescent="0.35">
      <c r="A31" s="14" t="s">
        <v>24</v>
      </c>
      <c r="B31" s="8">
        <v>1</v>
      </c>
      <c r="C31" s="7"/>
      <c r="D31" s="15"/>
    </row>
    <row r="32" spans="1:4" x14ac:dyDescent="0.35">
      <c r="A32" s="14" t="s">
        <v>25</v>
      </c>
      <c r="B32" s="8">
        <v>1</v>
      </c>
      <c r="C32" s="7"/>
      <c r="D32" s="15"/>
    </row>
    <row r="33" spans="1:4" x14ac:dyDescent="0.35">
      <c r="A33" s="14" t="s">
        <v>26</v>
      </c>
      <c r="B33" s="8">
        <v>1</v>
      </c>
      <c r="C33" s="7"/>
      <c r="D33" s="15"/>
    </row>
    <row r="34" spans="1:4" x14ac:dyDescent="0.35">
      <c r="A34" s="14" t="s">
        <v>39</v>
      </c>
      <c r="B34" s="8">
        <v>1</v>
      </c>
      <c r="C34" s="7"/>
      <c r="D34" s="15"/>
    </row>
    <row r="35" spans="1:4" x14ac:dyDescent="0.35">
      <c r="A35" s="14" t="s">
        <v>40</v>
      </c>
      <c r="B35" s="8">
        <v>1</v>
      </c>
      <c r="C35" s="7"/>
      <c r="D35" s="15"/>
    </row>
    <row r="36" spans="1:4" x14ac:dyDescent="0.35">
      <c r="A36" s="14" t="s">
        <v>27</v>
      </c>
      <c r="B36" s="8">
        <v>1</v>
      </c>
      <c r="C36" s="7"/>
      <c r="D36" s="15"/>
    </row>
    <row r="37" spans="1:4" x14ac:dyDescent="0.35">
      <c r="A37" s="14" t="s">
        <v>28</v>
      </c>
      <c r="B37" s="8">
        <v>1</v>
      </c>
      <c r="C37" s="7"/>
      <c r="D37" s="15"/>
    </row>
    <row r="38" spans="1:4" x14ac:dyDescent="0.35">
      <c r="A38" s="14" t="s">
        <v>29</v>
      </c>
      <c r="B38" s="8">
        <v>1</v>
      </c>
      <c r="C38" s="7"/>
      <c r="D38" s="15"/>
    </row>
    <row r="39" spans="1:4" x14ac:dyDescent="0.35">
      <c r="A39" s="14" t="s">
        <v>30</v>
      </c>
      <c r="B39" s="8">
        <v>1</v>
      </c>
      <c r="C39" s="7"/>
      <c r="D39" s="15"/>
    </row>
    <row r="40" spans="1:4" ht="20" x14ac:dyDescent="0.35">
      <c r="A40" s="16" t="s">
        <v>38</v>
      </c>
      <c r="B40" s="8" t="s">
        <v>31</v>
      </c>
      <c r="C40" s="7"/>
      <c r="D40" s="15"/>
    </row>
    <row r="41" spans="1:4" x14ac:dyDescent="0.35">
      <c r="A41" s="16" t="s">
        <v>53</v>
      </c>
      <c r="B41" s="8" t="s">
        <v>59</v>
      </c>
      <c r="C41" s="7"/>
      <c r="D41" s="15"/>
    </row>
    <row r="42" spans="1:4" x14ac:dyDescent="0.35">
      <c r="A42" s="14" t="s">
        <v>32</v>
      </c>
      <c r="B42" s="6">
        <v>1</v>
      </c>
      <c r="C42" s="7"/>
      <c r="D42" s="15"/>
    </row>
    <row r="43" spans="1:4" x14ac:dyDescent="0.35">
      <c r="A43" s="14" t="s">
        <v>33</v>
      </c>
      <c r="B43" s="6">
        <v>1</v>
      </c>
      <c r="C43" s="7"/>
      <c r="D43" s="15"/>
    </row>
    <row r="44" spans="1:4" ht="20" x14ac:dyDescent="0.35">
      <c r="A44" s="16" t="s">
        <v>34</v>
      </c>
      <c r="B44" s="8" t="s">
        <v>9</v>
      </c>
      <c r="C44" s="7"/>
      <c r="D44" s="15"/>
    </row>
    <row r="45" spans="1:4" ht="20" x14ac:dyDescent="0.35">
      <c r="A45" s="16" t="s">
        <v>54</v>
      </c>
      <c r="B45" s="6">
        <v>1</v>
      </c>
      <c r="C45" s="7"/>
      <c r="D45" s="15"/>
    </row>
    <row r="46" spans="1:4" ht="20" x14ac:dyDescent="0.35">
      <c r="A46" s="16" t="s">
        <v>55</v>
      </c>
      <c r="B46" s="6">
        <v>1</v>
      </c>
      <c r="C46" s="7"/>
      <c r="D46" s="15"/>
    </row>
    <row r="47" spans="1:4" x14ac:dyDescent="0.35">
      <c r="A47" s="16" t="s">
        <v>35</v>
      </c>
      <c r="B47" s="6" t="s">
        <v>36</v>
      </c>
      <c r="C47" s="7"/>
      <c r="D47" s="17"/>
    </row>
    <row r="48" spans="1:4" x14ac:dyDescent="0.35">
      <c r="A48" s="16" t="s">
        <v>37</v>
      </c>
      <c r="B48" s="6" t="s">
        <v>36</v>
      </c>
      <c r="C48" s="7"/>
      <c r="D48" s="17"/>
    </row>
    <row r="49" spans="1:4" x14ac:dyDescent="0.35">
      <c r="A49" s="14" t="s">
        <v>56</v>
      </c>
      <c r="B49" s="9">
        <v>1</v>
      </c>
      <c r="C49" s="7"/>
      <c r="D49" s="17"/>
    </row>
    <row r="50" spans="1:4" ht="15" thickBot="1" x14ac:dyDescent="0.4">
      <c r="A50" s="18" t="s">
        <v>57</v>
      </c>
      <c r="B50" s="19">
        <v>1</v>
      </c>
      <c r="C50" s="20"/>
      <c r="D50" s="21"/>
    </row>
  </sheetData>
  <mergeCells count="1">
    <mergeCell ref="A2:D2"/>
  </mergeCells>
  <pageMargins left="0.7" right="0.7" top="0.75" bottom="0.75" header="0.3" footer="0.3"/>
  <headerFooter>
    <oddFooter>&amp;L_x000D_&amp;1#&amp;"Calibri"&amp;10&amp;KFF0000 Interne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8533-BE53-4CD6-A71E-33BC93523A87}">
  <dimension ref="A1:E52"/>
  <sheetViews>
    <sheetView showGridLines="0" workbookViewId="0">
      <selection activeCell="A12" sqref="A12"/>
    </sheetView>
  </sheetViews>
  <sheetFormatPr baseColWidth="10" defaultRowHeight="14.5" x14ac:dyDescent="0.35"/>
  <cols>
    <col min="1" max="1" width="90.81640625" customWidth="1"/>
    <col min="3" max="5" width="16.7265625" customWidth="1"/>
  </cols>
  <sheetData>
    <row r="1" spans="1:5" ht="15" thickBot="1" x14ac:dyDescent="0.4"/>
    <row r="2" spans="1:5" ht="95.25" customHeight="1" thickBot="1" x14ac:dyDescent="0.4">
      <c r="A2" s="32" t="s">
        <v>44</v>
      </c>
      <c r="B2" s="33"/>
      <c r="C2" s="33"/>
      <c r="D2" s="33"/>
      <c r="E2" s="34"/>
    </row>
    <row r="4" spans="1:5" ht="15" thickBot="1" x14ac:dyDescent="0.4"/>
    <row r="5" spans="1:5" ht="21.5" thickBot="1" x14ac:dyDescent="0.4">
      <c r="A5" s="3" t="s">
        <v>0</v>
      </c>
      <c r="B5" s="4" t="s">
        <v>1</v>
      </c>
      <c r="C5" s="4" t="s">
        <v>46</v>
      </c>
      <c r="D5" s="4" t="s">
        <v>45</v>
      </c>
      <c r="E5" s="5" t="s">
        <v>47</v>
      </c>
    </row>
    <row r="6" spans="1:5" x14ac:dyDescent="0.35">
      <c r="A6" s="10" t="str">
        <f>'B.P.U.'!A6</f>
        <v>Nettoyage intérieur de placards, armoires ou vestiaires</v>
      </c>
      <c r="B6" s="11">
        <v>1</v>
      </c>
      <c r="C6" s="23">
        <f>'B.P.U.'!C6</f>
        <v>0</v>
      </c>
      <c r="D6" s="28">
        <v>50</v>
      </c>
      <c r="E6" s="24">
        <f>D6*C6</f>
        <v>0</v>
      </c>
    </row>
    <row r="7" spans="1:5" x14ac:dyDescent="0.35">
      <c r="A7" s="16" t="str">
        <f>'B.P.U.'!A7</f>
        <v>Nettoyage des bouches d'aération, ventilation et souffleries</v>
      </c>
      <c r="B7" s="6">
        <v>1</v>
      </c>
      <c r="C7" s="22">
        <f>'B.P.U.'!C7</f>
        <v>0</v>
      </c>
      <c r="D7" s="29">
        <v>200</v>
      </c>
      <c r="E7" s="25">
        <f t="shared" ref="E7:E50" si="0">D7*C7</f>
        <v>0</v>
      </c>
    </row>
    <row r="8" spans="1:5" x14ac:dyDescent="0.35">
      <c r="A8" s="16" t="str">
        <f>'B.P.U.'!A8</f>
        <v>Nettoyage des luminaires mobiles (lampadaires, lampes de bureau etc.)</v>
      </c>
      <c r="B8" s="6">
        <v>1</v>
      </c>
      <c r="C8" s="22">
        <f>'B.P.U.'!C8</f>
        <v>0</v>
      </c>
      <c r="D8" s="29">
        <v>100</v>
      </c>
      <c r="E8" s="25">
        <f t="shared" si="0"/>
        <v>0</v>
      </c>
    </row>
    <row r="9" spans="1:5" x14ac:dyDescent="0.35">
      <c r="A9" s="16" t="str">
        <f>'B.P.U.'!A9</f>
        <v>Nettoyage des luminaires non mobiles (suspensions, appliques murales etc.) accessibles</v>
      </c>
      <c r="B9" s="6">
        <v>1</v>
      </c>
      <c r="C9" s="22">
        <f>'B.P.U.'!C9</f>
        <v>0</v>
      </c>
      <c r="D9" s="29">
        <v>50</v>
      </c>
      <c r="E9" s="25">
        <f t="shared" si="0"/>
        <v>0</v>
      </c>
    </row>
    <row r="10" spans="1:5" x14ac:dyDescent="0.35">
      <c r="A10" s="16" t="str">
        <f>'B.P.U.'!A10</f>
        <v>Nettoyage des luminaires non mobiles (suspensions, appliques murales etc.) difficilement accessibles</v>
      </c>
      <c r="B10" s="6">
        <v>1</v>
      </c>
      <c r="C10" s="22">
        <f>'B.P.U.'!C10</f>
        <v>0</v>
      </c>
      <c r="D10" s="29">
        <v>50</v>
      </c>
      <c r="E10" s="25">
        <f t="shared" si="0"/>
        <v>0</v>
      </c>
    </row>
    <row r="11" spans="1:5" x14ac:dyDescent="0.35">
      <c r="A11" s="16" t="str">
        <f>'B.P.U.'!A11</f>
        <v>Nettoyage des stores vénitiens (dépose et repose si techniquement possibles)</v>
      </c>
      <c r="B11" s="8">
        <v>1</v>
      </c>
      <c r="C11" s="22">
        <f>'B.P.U.'!C11</f>
        <v>0</v>
      </c>
      <c r="D11" s="30">
        <v>20000</v>
      </c>
      <c r="E11" s="25">
        <f t="shared" si="0"/>
        <v>0</v>
      </c>
    </row>
    <row r="12" spans="1:5" x14ac:dyDescent="0.35">
      <c r="A12" s="16" t="str">
        <f>'B.P.U.'!A12</f>
        <v>Nettoyage des stores à bandes verticales (dépose et repose si techniquement possibles)</v>
      </c>
      <c r="B12" s="8">
        <v>1</v>
      </c>
      <c r="C12" s="22">
        <f>'B.P.U.'!C12</f>
        <v>0</v>
      </c>
      <c r="D12" s="30">
        <v>10000</v>
      </c>
      <c r="E12" s="25">
        <f t="shared" si="0"/>
        <v>0</v>
      </c>
    </row>
    <row r="13" spans="1:5" x14ac:dyDescent="0.35">
      <c r="A13" s="16" t="str">
        <f>'B.P.U.'!A13</f>
        <v>Nettoyage approfondi d'un fauteuil textile (pied(s) inclus)</v>
      </c>
      <c r="B13" s="8" t="s">
        <v>9</v>
      </c>
      <c r="C13" s="22">
        <f>'B.P.U.'!C13</f>
        <v>0</v>
      </c>
      <c r="D13" s="29">
        <v>250</v>
      </c>
      <c r="E13" s="25">
        <f t="shared" si="0"/>
        <v>0</v>
      </c>
    </row>
    <row r="14" spans="1:5" x14ac:dyDescent="0.35">
      <c r="A14" s="16" t="str">
        <f>'B.P.U.'!A14</f>
        <v>Nettoyage approfondi d'un fauteuil en cuir ou assimilé (pied(s) inclus)</v>
      </c>
      <c r="B14" s="8" t="s">
        <v>9</v>
      </c>
      <c r="C14" s="22">
        <f>'B.P.U.'!C14</f>
        <v>0</v>
      </c>
      <c r="D14" s="29">
        <v>20</v>
      </c>
      <c r="E14" s="25">
        <f t="shared" si="0"/>
        <v>0</v>
      </c>
    </row>
    <row r="15" spans="1:5" x14ac:dyDescent="0.35">
      <c r="A15" s="16" t="str">
        <f>'B.P.U.'!A15</f>
        <v>Nettoyage surfacique complet (dont détartrage et vidage des bacs à eau) de fontaines à eau</v>
      </c>
      <c r="B15" s="8" t="s">
        <v>9</v>
      </c>
      <c r="C15" s="22">
        <f>'B.P.U.'!C15</f>
        <v>0</v>
      </c>
      <c r="D15" s="29">
        <v>10</v>
      </c>
      <c r="E15" s="25">
        <f t="shared" si="0"/>
        <v>0</v>
      </c>
    </row>
    <row r="16" spans="1:5" x14ac:dyDescent="0.35">
      <c r="A16" s="16" t="str">
        <f>'B.P.U.'!A16</f>
        <v>Nettoyage approfondi avec désinfection de container de tri sélectif ou de corbeille individuelle à déchet</v>
      </c>
      <c r="B16" s="8" t="s">
        <v>9</v>
      </c>
      <c r="C16" s="22">
        <f>'B.P.U.'!C16</f>
        <v>0</v>
      </c>
      <c r="D16" s="29">
        <v>1000</v>
      </c>
      <c r="E16" s="25">
        <f t="shared" si="0"/>
        <v>0</v>
      </c>
    </row>
    <row r="17" spans="1:5" x14ac:dyDescent="0.35">
      <c r="A17" s="16" t="str">
        <f>'B.P.U.'!A17</f>
        <v>Nettoyage approfondi de micro-ondes</v>
      </c>
      <c r="B17" s="8" t="s">
        <v>9</v>
      </c>
      <c r="C17" s="22">
        <f>'B.P.U.'!C17</f>
        <v>0</v>
      </c>
      <c r="D17" s="29">
        <v>80</v>
      </c>
      <c r="E17" s="25">
        <f t="shared" si="0"/>
        <v>0</v>
      </c>
    </row>
    <row r="18" spans="1:5" x14ac:dyDescent="0.35">
      <c r="A18" s="16" t="str">
        <f>'B.P.U.'!A18</f>
        <v>Nettoyage approfondi de réfrigérateurs</v>
      </c>
      <c r="B18" s="8" t="s">
        <v>9</v>
      </c>
      <c r="C18" s="22">
        <f>'B.P.U.'!C18</f>
        <v>0</v>
      </c>
      <c r="D18" s="29">
        <v>140</v>
      </c>
      <c r="E18" s="25">
        <f t="shared" si="0"/>
        <v>0</v>
      </c>
    </row>
    <row r="19" spans="1:5" x14ac:dyDescent="0.35">
      <c r="A19" s="16" t="str">
        <f>'B.P.U.'!A19</f>
        <v>Nettoyage approfondi avec désinfection d'écran TV, informatique, console technique ou assimilté</v>
      </c>
      <c r="B19" s="8" t="s">
        <v>9</v>
      </c>
      <c r="C19" s="22">
        <f>'B.P.U.'!C19</f>
        <v>0</v>
      </c>
      <c r="D19" s="29">
        <v>250</v>
      </c>
      <c r="E19" s="25">
        <f t="shared" si="0"/>
        <v>0</v>
      </c>
    </row>
    <row r="20" spans="1:5" x14ac:dyDescent="0.35">
      <c r="A20" s="16" t="str">
        <f>'B.P.U.'!A20</f>
        <v>Nettoyage approfondi des revêtements muraux textiles</v>
      </c>
      <c r="B20" s="8">
        <v>1</v>
      </c>
      <c r="C20" s="22">
        <f>'B.P.U.'!C20</f>
        <v>0</v>
      </c>
      <c r="D20" s="30">
        <v>50</v>
      </c>
      <c r="E20" s="25">
        <f t="shared" si="0"/>
        <v>0</v>
      </c>
    </row>
    <row r="21" spans="1:5" x14ac:dyDescent="0.35">
      <c r="A21" s="16" t="str">
        <f>'B.P.U.'!A21</f>
        <v>Lessivage des revêtements muraux plastifiés</v>
      </c>
      <c r="B21" s="8">
        <v>1</v>
      </c>
      <c r="C21" s="22">
        <f>'B.P.U.'!C21</f>
        <v>0</v>
      </c>
      <c r="D21" s="30">
        <v>50</v>
      </c>
      <c r="E21" s="25">
        <f t="shared" si="0"/>
        <v>0</v>
      </c>
    </row>
    <row r="22" spans="1:5" x14ac:dyDescent="0.35">
      <c r="A22" s="16" t="str">
        <f>'B.P.U.'!A22</f>
        <v>Lessivage des murs et cloisons (plinthes incluses), en conservation pour les surfaces peintes</v>
      </c>
      <c r="B22" s="8">
        <v>1</v>
      </c>
      <c r="C22" s="22">
        <f>'B.P.U.'!C22</f>
        <v>0</v>
      </c>
      <c r="D22" s="30">
        <v>750</v>
      </c>
      <c r="E22" s="25">
        <f t="shared" si="0"/>
        <v>0</v>
      </c>
    </row>
    <row r="23" spans="1:5" x14ac:dyDescent="0.35">
      <c r="A23" s="16" t="str">
        <f>'B.P.U.'!A23</f>
        <v>Nettoyage approfondi des faïences et autres surfaces carrelées murales</v>
      </c>
      <c r="B23" s="8">
        <v>1</v>
      </c>
      <c r="C23" s="22">
        <f>'B.P.U.'!C23</f>
        <v>0</v>
      </c>
      <c r="D23" s="30">
        <v>2000</v>
      </c>
      <c r="E23" s="25">
        <f t="shared" si="0"/>
        <v>0</v>
      </c>
    </row>
    <row r="24" spans="1:5" x14ac:dyDescent="0.35">
      <c r="A24" s="16" t="str">
        <f>'B.P.U.'!A24</f>
        <v>Lessivage des plafonds et dalles de faux-plafond, en conservation pour les surfaces peintes</v>
      </c>
      <c r="B24" s="8">
        <v>1</v>
      </c>
      <c r="C24" s="22">
        <f>'B.P.U.'!C24</f>
        <v>0</v>
      </c>
      <c r="D24" s="30">
        <v>75</v>
      </c>
      <c r="E24" s="25">
        <f t="shared" si="0"/>
        <v>0</v>
      </c>
    </row>
    <row r="25" spans="1:5" x14ac:dyDescent="0.35">
      <c r="A25" s="16" t="str">
        <f>'B.P.U.'!A25</f>
        <v>Lessivage des plafonds et dalles de faux-plafond métalliques ou assimilées</v>
      </c>
      <c r="B25" s="8">
        <v>1</v>
      </c>
      <c r="C25" s="22">
        <f>'B.P.U.'!C25</f>
        <v>0</v>
      </c>
      <c r="D25" s="30">
        <v>500</v>
      </c>
      <c r="E25" s="25">
        <f t="shared" si="0"/>
        <v>0</v>
      </c>
    </row>
    <row r="26" spans="1:5" x14ac:dyDescent="0.35">
      <c r="A26" s="16" t="str">
        <f>'B.P.U.'!A26</f>
        <v>Lessivage de plintes et de moulures</v>
      </c>
      <c r="B26" s="8" t="s">
        <v>58</v>
      </c>
      <c r="C26" s="22">
        <f>'B.P.U.'!C26</f>
        <v>0</v>
      </c>
      <c r="D26" s="30">
        <v>500</v>
      </c>
      <c r="E26" s="25">
        <f t="shared" si="0"/>
        <v>0</v>
      </c>
    </row>
    <row r="27" spans="1:5" x14ac:dyDescent="0.35">
      <c r="A27" s="16" t="str">
        <f>'B.P.U.'!A27</f>
        <v>Lessivage de portes (recto/verso)</v>
      </c>
      <c r="B27" s="8" t="s">
        <v>9</v>
      </c>
      <c r="C27" s="22">
        <f>'B.P.U.'!C27</f>
        <v>0</v>
      </c>
      <c r="D27" s="30">
        <v>100</v>
      </c>
      <c r="E27" s="25">
        <f t="shared" si="0"/>
        <v>0</v>
      </c>
    </row>
    <row r="28" spans="1:5" x14ac:dyDescent="0.35">
      <c r="A28" s="16" t="str">
        <f>'B.P.U.'!A28</f>
        <v>Nettoyage d'une surface vitrée (portes, cloisons etc.) accessible</v>
      </c>
      <c r="B28" s="8" t="s">
        <v>21</v>
      </c>
      <c r="C28" s="22">
        <f>'B.P.U.'!C28</f>
        <v>0</v>
      </c>
      <c r="D28" s="30">
        <v>100</v>
      </c>
      <c r="E28" s="25">
        <f t="shared" si="0"/>
        <v>0</v>
      </c>
    </row>
    <row r="29" spans="1:5" x14ac:dyDescent="0.35">
      <c r="A29" s="16" t="str">
        <f>'B.P.U.'!A29</f>
        <v>Nettoyage d'une surface vitrée (portes, cloisons etc.) difficilement accessible</v>
      </c>
      <c r="B29" s="8" t="s">
        <v>21</v>
      </c>
      <c r="C29" s="22">
        <f>'B.P.U.'!C29</f>
        <v>0</v>
      </c>
      <c r="D29" s="30">
        <v>50</v>
      </c>
      <c r="E29" s="25">
        <f t="shared" si="0"/>
        <v>0</v>
      </c>
    </row>
    <row r="30" spans="1:5" x14ac:dyDescent="0.35">
      <c r="A30" s="16" t="str">
        <f>'B.P.U.'!A30</f>
        <v>Nettoyage par spray méthode des sols thermoplastiques</v>
      </c>
      <c r="B30" s="6" t="s">
        <v>21</v>
      </c>
      <c r="C30" s="22">
        <f>'B.P.U.'!C30</f>
        <v>0</v>
      </c>
      <c r="D30" s="29">
        <v>100</v>
      </c>
      <c r="E30" s="25">
        <f t="shared" si="0"/>
        <v>0</v>
      </c>
    </row>
    <row r="31" spans="1:5" x14ac:dyDescent="0.35">
      <c r="A31" s="16" t="str">
        <f>'B.P.U.'!A31</f>
        <v>Décapage à sec des sols thermoplastiques et mise en émulsion</v>
      </c>
      <c r="B31" s="8">
        <v>1</v>
      </c>
      <c r="C31" s="22">
        <f>'B.P.U.'!C31</f>
        <v>0</v>
      </c>
      <c r="D31" s="30">
        <v>100</v>
      </c>
      <c r="E31" s="25">
        <f t="shared" si="0"/>
        <v>0</v>
      </c>
    </row>
    <row r="32" spans="1:5" x14ac:dyDescent="0.35">
      <c r="A32" s="16" t="str">
        <f>'B.P.U.'!A32</f>
        <v>Cristallisation par spray lliquide des sols en marbre et en pierre marbrière</v>
      </c>
      <c r="B32" s="8">
        <v>1</v>
      </c>
      <c r="C32" s="22">
        <f>'B.P.U.'!C32</f>
        <v>0</v>
      </c>
      <c r="D32" s="30">
        <v>50</v>
      </c>
      <c r="E32" s="25">
        <f t="shared" si="0"/>
        <v>0</v>
      </c>
    </row>
    <row r="33" spans="1:5" x14ac:dyDescent="0.35">
      <c r="A33" s="16" t="str">
        <f>'B.P.U.'!A33</f>
        <v>Cristallisation par poudre cristallisante des sols en marbre et en pierre marbrière</v>
      </c>
      <c r="B33" s="8">
        <v>1</v>
      </c>
      <c r="C33" s="22">
        <f>'B.P.U.'!C33</f>
        <v>0</v>
      </c>
      <c r="D33" s="30">
        <v>100</v>
      </c>
      <c r="E33" s="25">
        <f t="shared" si="0"/>
        <v>0</v>
      </c>
    </row>
    <row r="34" spans="1:5" x14ac:dyDescent="0.35">
      <c r="A34" s="16" t="str">
        <f>'B.P.U.'!A34</f>
        <v>Nettoyage approndi des sols en moquette sans technique sèche, avec traitement anti-acarien</v>
      </c>
      <c r="B34" s="8">
        <v>1</v>
      </c>
      <c r="C34" s="22">
        <f>'B.P.U.'!C34</f>
        <v>0</v>
      </c>
      <c r="D34" s="30">
        <v>10000</v>
      </c>
      <c r="E34" s="25">
        <f t="shared" si="0"/>
        <v>0</v>
      </c>
    </row>
    <row r="35" spans="1:5" x14ac:dyDescent="0.35">
      <c r="A35" s="16" t="str">
        <f>'B.P.U.'!A35</f>
        <v>Nettoyage approfondi de sols en moquette avec technique sèche avec traitement anti-acarien</v>
      </c>
      <c r="B35" s="8">
        <v>1</v>
      </c>
      <c r="C35" s="22">
        <f>'B.P.U.'!C35</f>
        <v>0</v>
      </c>
      <c r="D35" s="30">
        <v>5000</v>
      </c>
      <c r="E35" s="25">
        <f t="shared" si="0"/>
        <v>0</v>
      </c>
    </row>
    <row r="36" spans="1:5" x14ac:dyDescent="0.35">
      <c r="A36" s="16" t="str">
        <f>'B.P.U.'!A36</f>
        <v>Lavage de sols à l'autolaveuse</v>
      </c>
      <c r="B36" s="8">
        <v>1</v>
      </c>
      <c r="C36" s="22">
        <f>'B.P.U.'!C36</f>
        <v>0</v>
      </c>
      <c r="D36" s="30">
        <v>4000</v>
      </c>
      <c r="E36" s="25">
        <f t="shared" si="0"/>
        <v>0</v>
      </c>
    </row>
    <row r="37" spans="1:5" x14ac:dyDescent="0.35">
      <c r="A37" s="16" t="str">
        <f>'B.P.U.'!A37</f>
        <v>Nettoyage approndi des parquets</v>
      </c>
      <c r="B37" s="8">
        <v>1</v>
      </c>
      <c r="C37" s="22">
        <f>'B.P.U.'!C37</f>
        <v>0</v>
      </c>
      <c r="D37" s="30">
        <v>100</v>
      </c>
      <c r="E37" s="25">
        <f t="shared" si="0"/>
        <v>0</v>
      </c>
    </row>
    <row r="38" spans="1:5" x14ac:dyDescent="0.35">
      <c r="A38" s="16" t="str">
        <f>'B.P.U.'!A38</f>
        <v>Aspiration complète des sols sous faux plancher (dépose et repose)</v>
      </c>
      <c r="B38" s="8">
        <v>1</v>
      </c>
      <c r="C38" s="22">
        <f>'B.P.U.'!C38</f>
        <v>0</v>
      </c>
      <c r="D38" s="30">
        <v>100</v>
      </c>
      <c r="E38" s="25">
        <f t="shared" si="0"/>
        <v>0</v>
      </c>
    </row>
    <row r="39" spans="1:5" x14ac:dyDescent="0.35">
      <c r="A39" s="16" t="str">
        <f>'B.P.U.'!A39</f>
        <v>Récurage mécanique des sols carrelés et assimilés</v>
      </c>
      <c r="B39" s="8">
        <v>1</v>
      </c>
      <c r="C39" s="22">
        <f>'B.P.U.'!C39</f>
        <v>0</v>
      </c>
      <c r="D39" s="30">
        <v>500</v>
      </c>
      <c r="E39" s="25">
        <f t="shared" si="0"/>
        <v>0</v>
      </c>
    </row>
    <row r="40" spans="1:5" ht="20" x14ac:dyDescent="0.35">
      <c r="A40" s="16" t="str">
        <f>'B.P.U.'!A40</f>
        <v>Dépoussiérage des locaux techniques dits « courants faibles » et toute autre typologie de locaux techniques (dont salles d'archivage et de bilbiothèque)</v>
      </c>
      <c r="B40" s="8" t="s">
        <v>31</v>
      </c>
      <c r="C40" s="22">
        <f>'B.P.U.'!C40</f>
        <v>0</v>
      </c>
      <c r="D40" s="30">
        <v>1000</v>
      </c>
      <c r="E40" s="25">
        <f t="shared" si="0"/>
        <v>0</v>
      </c>
    </row>
    <row r="41" spans="1:5" x14ac:dyDescent="0.35">
      <c r="A41" s="16" t="str">
        <f>'B.P.U.'!A41</f>
        <v>Dépoussiérage approfondi d'étagères, y compris encombrées (avec livres, matériels)</v>
      </c>
      <c r="B41" s="8" t="s">
        <v>59</v>
      </c>
      <c r="C41" s="22">
        <f>'B.P.U.'!C41</f>
        <v>0</v>
      </c>
      <c r="D41" s="30">
        <v>1000</v>
      </c>
      <c r="E41" s="25">
        <f t="shared" si="0"/>
        <v>0</v>
      </c>
    </row>
    <row r="42" spans="1:5" x14ac:dyDescent="0.35">
      <c r="A42" s="16" t="str">
        <f>'B.P.U.'!A42</f>
        <v>Vidage de containers de tri sélectif, de corbeille individuelle et de poubelle dans les parkings</v>
      </c>
      <c r="B42" s="6">
        <v>1</v>
      </c>
      <c r="C42" s="22">
        <f>'B.P.U.'!C42</f>
        <v>0</v>
      </c>
      <c r="D42" s="29">
        <v>10</v>
      </c>
      <c r="E42" s="25">
        <f t="shared" si="0"/>
        <v>0</v>
      </c>
    </row>
    <row r="43" spans="1:5" x14ac:dyDescent="0.35">
      <c r="A43" s="16" t="str">
        <f>'B.P.U.'!A43</f>
        <v>Fourniture de matériel de nettoyage pour la vaiselle (éponges, grattoirs, torchons)</v>
      </c>
      <c r="B43" s="6">
        <v>1</v>
      </c>
      <c r="C43" s="22">
        <f>'B.P.U.'!C43</f>
        <v>0</v>
      </c>
      <c r="D43" s="29">
        <v>50</v>
      </c>
      <c r="E43" s="25">
        <f t="shared" si="0"/>
        <v>0</v>
      </c>
    </row>
    <row r="44" spans="1:5" ht="20" x14ac:dyDescent="0.35">
      <c r="A44" s="16" t="str">
        <f>'B.P.U.'!A44</f>
        <v>Fourniture de produits de nettoyage pour la vaiselle (flacon de liquide vaisselle, paquet de tablettes pour lave-vaisselle, flacon de liquide de rinçage etc.)</v>
      </c>
      <c r="B44" s="8" t="s">
        <v>9</v>
      </c>
      <c r="C44" s="22">
        <f>'B.P.U.'!C44</f>
        <v>0</v>
      </c>
      <c r="D44" s="30">
        <v>50</v>
      </c>
      <c r="E44" s="25">
        <f t="shared" si="0"/>
        <v>0</v>
      </c>
    </row>
    <row r="45" spans="1:5" ht="20" x14ac:dyDescent="0.35">
      <c r="A45" s="16" t="str">
        <f>'B.P.U.'!A45</f>
        <v>Fourniture de solutions de désinfection individuelles (par exemple, paquet d'au moins 80 lingettes désinfectantes pour les mains ou pour les surfaces, flacon de gel hydroalcoolique 100 mL)</v>
      </c>
      <c r="B45" s="6">
        <v>1</v>
      </c>
      <c r="C45" s="22">
        <f>'B.P.U.'!C45</f>
        <v>0</v>
      </c>
      <c r="D45" s="29">
        <v>50</v>
      </c>
      <c r="E45" s="25">
        <f t="shared" si="0"/>
        <v>0</v>
      </c>
    </row>
    <row r="46" spans="1:5" ht="20" x14ac:dyDescent="0.35">
      <c r="A46" s="16" t="str">
        <f>'B.P.U.'!A46</f>
        <v>Fourniture de solutions de désinfection collectives (par exemple, paquet d'au moins 1000 lingettes désinfectantes pour les mains ou pour les surfaces, gel hydroalcoolique d'au moins 500 mL)</v>
      </c>
      <c r="B46" s="6">
        <v>1</v>
      </c>
      <c r="C46" s="22">
        <f>'B.P.U.'!C46</f>
        <v>0</v>
      </c>
      <c r="D46" s="29">
        <v>50</v>
      </c>
      <c r="E46" s="25">
        <f t="shared" si="0"/>
        <v>0</v>
      </c>
    </row>
    <row r="47" spans="1:5" x14ac:dyDescent="0.35">
      <c r="A47" s="16" t="str">
        <f>'B.P.U.'!A47</f>
        <v>Nettoyage de linge (dépose et repose)</v>
      </c>
      <c r="B47" s="6" t="s">
        <v>36</v>
      </c>
      <c r="C47" s="22">
        <f>'B.P.U.'!C47</f>
        <v>0</v>
      </c>
      <c r="D47" s="29">
        <v>2</v>
      </c>
      <c r="E47" s="25">
        <f t="shared" si="0"/>
        <v>0</v>
      </c>
    </row>
    <row r="48" spans="1:5" x14ac:dyDescent="0.35">
      <c r="A48" s="16" t="str">
        <f>'B.P.U.'!A48</f>
        <v>Nettoyage de linge et autres textiles délicats (dépose et repose)</v>
      </c>
      <c r="B48" s="6" t="s">
        <v>36</v>
      </c>
      <c r="C48" s="22">
        <f>'B.P.U.'!C48</f>
        <v>0</v>
      </c>
      <c r="D48" s="29">
        <v>5</v>
      </c>
      <c r="E48" s="25">
        <f t="shared" si="0"/>
        <v>0</v>
      </c>
    </row>
    <row r="49" spans="1:5" x14ac:dyDescent="0.35">
      <c r="A49" s="16" t="str">
        <f>'B.P.U.'!A49</f>
        <v>Permanence/Régie en dehors des horaires d'intervention (hors heures de nuit, week-end et jours fériés)</v>
      </c>
      <c r="B49" s="9">
        <v>1</v>
      </c>
      <c r="C49" s="22">
        <f>'B.P.U.'!C49</f>
        <v>0</v>
      </c>
      <c r="D49" s="29">
        <v>350</v>
      </c>
      <c r="E49" s="25">
        <f t="shared" si="0"/>
        <v>0</v>
      </c>
    </row>
    <row r="50" spans="1:5" ht="15" thickBot="1" x14ac:dyDescent="0.4">
      <c r="A50" s="18" t="str">
        <f>'B.P.U.'!A50</f>
        <v>Permanence/Régie en dehors des horaires d'intervention (heures de nuit, week-end et jours fériés)</v>
      </c>
      <c r="B50" s="19">
        <v>1</v>
      </c>
      <c r="C50" s="26">
        <f>'B.P.U.'!C50</f>
        <v>0</v>
      </c>
      <c r="D50" s="31">
        <v>10</v>
      </c>
      <c r="E50" s="27">
        <f t="shared" si="0"/>
        <v>0</v>
      </c>
    </row>
    <row r="51" spans="1:5" ht="15" thickBot="1" x14ac:dyDescent="0.4"/>
    <row r="52" spans="1:5" ht="15" thickBot="1" x14ac:dyDescent="0.4">
      <c r="A52" s="35" t="s">
        <v>48</v>
      </c>
      <c r="B52" s="36"/>
      <c r="C52" s="36"/>
      <c r="D52" s="37"/>
      <c r="E52" s="2">
        <f>SUM(E6:E50)</f>
        <v>0</v>
      </c>
    </row>
  </sheetData>
  <mergeCells count="2">
    <mergeCell ref="A2:E2"/>
    <mergeCell ref="A52:D52"/>
  </mergeCells>
  <phoneticPr fontId="6" type="noConversion"/>
  <pageMargins left="0.7" right="0.7" top="0.75" bottom="0.75" header="0.3" footer="0.3"/>
  <headerFooter>
    <oddFooter>&amp;L_x000D_&amp;1#&amp;"Calibri"&amp;10&amp;KFF0000 Interne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A1914E-5663-47C7-ADC3-8565C05F88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CACC11-8A3C-4A55-8A38-E59A892423A4}">
  <ds:schemaRefs>
    <ds:schemaRef ds:uri="http://schemas.microsoft.com/office/2006/metadata/properties"/>
    <ds:schemaRef ds:uri="http://schemas.microsoft.com/office/infopath/2007/PartnerControls"/>
    <ds:schemaRef ds:uri="f628dff0-fd24-4b1c-bb85-ab9254f4a7fe"/>
  </ds:schemaRefs>
</ds:datastoreItem>
</file>

<file path=customXml/itemProps3.xml><?xml version="1.0" encoding="utf-8"?>
<ds:datastoreItem xmlns:ds="http://schemas.openxmlformats.org/officeDocument/2006/customXml" ds:itemID="{491DA1AC-F5A1-4F76-909D-D6534E55A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B.P.U.</vt:lpstr>
      <vt:lpstr>D.Q.E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Joliton, Virginie</dc:creator>
  <cp:lastModifiedBy>Joliton, Virginie</cp:lastModifiedBy>
  <dcterms:created xsi:type="dcterms:W3CDTF">2026-02-23T11:27:25Z</dcterms:created>
  <dcterms:modified xsi:type="dcterms:W3CDTF">2026-03-29T13:36:07Z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4e1e3e5-28aa-42d2-a9d5-f117a2286530_Enabled">
    <vt:lpwstr>true</vt:lpwstr>
  </property>
  <property fmtid="{D5CDD505-2E9C-101B-9397-08002B2CF9AE}" pid="3" name="MSIP_Label_94e1e3e5-28aa-42d2-a9d5-f117a2286530_SetDate">
    <vt:lpwstr>2026-02-23T11:29:13Z</vt:lpwstr>
  </property>
  <property fmtid="{D5CDD505-2E9C-101B-9397-08002B2CF9AE}" pid="4" name="MSIP_Label_94e1e3e5-28aa-42d2-a9d5-f117a2286530_Method">
    <vt:lpwstr>Standard</vt:lpwstr>
  </property>
  <property fmtid="{D5CDD505-2E9C-101B-9397-08002B2CF9AE}" pid="5" name="MSIP_Label_94e1e3e5-28aa-42d2-a9d5-f117a2286530_Name">
    <vt:lpwstr>C2-Interne avec marquage</vt:lpwstr>
  </property>
  <property fmtid="{D5CDD505-2E9C-101B-9397-08002B2CF9AE}" pid="6" name="MSIP_Label_94e1e3e5-28aa-42d2-a9d5-f117a2286530_SiteId">
    <vt:lpwstr>6eab6365-8194-49c6-a4d0-e2d1a0fbeb74</vt:lpwstr>
  </property>
  <property fmtid="{D5CDD505-2E9C-101B-9397-08002B2CF9AE}" pid="7" name="MSIP_Label_94e1e3e5-28aa-42d2-a9d5-f117a2286530_ActionId">
    <vt:lpwstr>45ebddee-d65e-424f-9680-b77ac47ad503</vt:lpwstr>
  </property>
  <property fmtid="{D5CDD505-2E9C-101B-9397-08002B2CF9AE}" pid="8" name="MSIP_Label_94e1e3e5-28aa-42d2-a9d5-f117a2286530_ContentBits">
    <vt:lpwstr>2</vt:lpwstr>
  </property>
  <property fmtid="{D5CDD505-2E9C-101B-9397-08002B2CF9AE}" pid="9" name="MSIP_Label_94e1e3e5-28aa-42d2-a9d5-f117a2286530_Tag">
    <vt:lpwstr>10, 3, 0, 1</vt:lpwstr>
  </property>
  <property fmtid="{D5CDD505-2E9C-101B-9397-08002B2CF9AE}" pid="10" name="ContentTypeId">
    <vt:lpwstr>0x0101007427A27E3224DC438148487FCAEE5262</vt:lpwstr>
  </property>
  <property fmtid="{D5CDD505-2E9C-101B-9397-08002B2CF9AE}" pid="11" name="MediaServiceImageTags">
    <vt:lpwstr/>
  </property>
</Properties>
</file>